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4651E0CE-EEDB-EE4E-8459-7F30B6AE812B}"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(3)'!$A$1:$N$28</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9" l="1"/>
  <c r="K19" i="9"/>
  <c r="K18" i="9"/>
  <c r="K17" i="9"/>
  <c r="A16" i="9" a="1"/>
  <c r="K16" i="9"/>
  <c r="A16" i="9" l="1"/>
  <c r="K2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<sst xmlns="http://schemas.openxmlformats.org/spreadsheetml/2006/main" count="134" uniqueCount="97">
  <si>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</si>
  <si>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</si>
  <si>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</si>
  <si>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</si>
  <si>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</si>
  <si>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</si>
  <si>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</si>
  <si>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</si>
  <si>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</si>
  <si>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</si>
  <si>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</si>
  <si>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</si>
  <si>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</si>
  <si>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</si>
  <si>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</si>
  <si>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</si>
  <si>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</si>
  <si>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</si>
  <si>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</si>
  <si>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</si>
  <si>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</si>
  <si>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</si>
  <si>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</si>
  <si>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</si>
  <si>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</si>
  <si>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</si>
  <si>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</si>
  <si>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</si>
  <si>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</si>
  <si>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</si>
  <si>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</si>
  <si>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</si>
  <si>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</si>
  <si>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</si>
  <si>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</si>
  <si>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</si>
  <si>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</si>
  <si>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</si>
  <si>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</si>
  <si>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</si>
  <si>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</si>
  <si>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</si>
  <si>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</si>
  <si>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</si>
  <si>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</si>
  <si>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</si>
  <si>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</si>
  <si>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</si>
  <si>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</si>
  <si>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</si>
  <si>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</si>
  <si>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</si>
  <si>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</si>
  <si>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</si>
  <si>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</si>
  <si>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</si>
  <si>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</si>
  <si>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</si>
  <si>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</si>
  <si>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</si>
  <si>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</si>
  <si>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</si>
  <si>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</si>
  <si>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</si>
  <si>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</si>
  <si>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</si>
  <si>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</si>
  <si>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</si>
  <si>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</si>
  <si>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</si>
  <si>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</si>
  <si>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</si>
  <si>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</si>
  <si>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</si>
  <si>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</si>
  <si>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</si>
  <si>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</si>
  <si>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</si>
  <si>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</si>
  <si>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</si>
  <si>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</si>
  <si>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</si>
  <si>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</si>
  <si>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</si>
  <si>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</si>
  <si>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</si>
  <si>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</si>
  <si>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</si>
  <si>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</si>
  <si>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</si>
  <si>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DEFENSORIA DEL REGIONAL VALLE DEL CAUCA CARLOS HERNAN RODRIGUEZ BECERRA  LLEGO CON EL 760013333010201600257 / 760012333008201601483 (0349)</t>
  </si>
  <si>
    <t>15/9/2016</t>
  </si>
  <si>
    <t>2016-00257 - Auto Admisorio</t>
  </si>
  <si>
    <t>Solicitud interna de Insumos</t>
  </si>
  <si>
    <t>Contestación de la Demanda</t>
  </si>
  <si>
    <t>Alegatos de Conclusión</t>
  </si>
  <si>
    <t>13/10/2017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</si>
</sst>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8"/>
  <sheetViews>
    <sheetView showGridLines="0" tabSelected="1" view="pageBreakPreview" zoomScaleNormal="100" zoomScaleSheetLayoutView="100" zoomScalePageLayoutView="40" workbookViewId="0">
      <selection activeCell="E20" sqref="E20:H20"/>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88</v>
      </c>
      <c r="F10" s="54"/>
      <c r="G10" s="53"/>
      <c r="H10" s="49" t="s">
        <v>19</v>
      </c>
      <c r="I10" s="50"/>
      <c r="J10" s="50"/>
      <c r="K10" s="50"/>
      <c r="L10" s="51"/>
      <c r="M10" s="46" t="s">
        <v>89</v>
      </c>
      <c r="N10" s="48" t="s">
        <v>2</v>
      </c>
    </row>
    <row r="11" spans="1:14" ht="59" customHeight="1" x14ac:dyDescent="0.2">
      <c r="A11" s="43" t="s">
        <v>20</v>
      </c>
      <c r="B11" s="44"/>
      <c r="C11" s="44"/>
      <c r="D11" s="45"/>
      <c r="E11" s="46" t="s">
        <v>90</v>
      </c>
      <c r="F11" s="47"/>
      <c r="G11" s="48"/>
      <c r="H11" s="49" t="s">
        <v>21</v>
      </c>
      <c r="I11" s="50"/>
      <c r="J11" s="50"/>
      <c r="K11" s="50"/>
      <c r="L11" s="51"/>
      <c r="M11" s="52">
        <v>349</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91</v>
      </c>
      <c r="C16" s="36" t="s">
        <v>91</v>
      </c>
      <c r="D16" s="37"/>
      <c r="E16" s="38" t="s">
        <v>92</v>
      </c>
      <c r="F16" s="39"/>
      <c r="G16" s="39"/>
      <c r="H16" s="40"/>
      <c r="I16" s="15">
        <v>1</v>
      </c>
      <c r="J16" s="15">
        <v>5</v>
      </c>
      <c r="K16" s="15">
        <f>IF(OR(I16="",J16=""),"",J16-I16+1)</f>
        <v>5</v>
      </c>
      <c r="L16" s="41" t="s">
        <v>86</v>
      </c>
      <c r="M16" s="42"/>
      <c r="N16" s="16"/>
    </row>
    <row r="17" spans="1:14" ht="27.75" customHeight="1" x14ac:dyDescent="0.2">
      <c r="A17" s="17">
        <v>2</v>
      </c>
      <c r="B17" s="18" t="s">
        <v>91</v>
      </c>
      <c r="C17" s="36" t="s">
        <v>91</v>
      </c>
      <c r="D17" s="37"/>
      <c r="E17" s="96" t="s">
        <v>87</v>
      </c>
      <c r="F17" s="97"/>
      <c r="G17" s="97"/>
      <c r="H17" s="98"/>
      <c r="I17" s="15">
        <v>6</v>
      </c>
      <c r="J17" s="15">
        <v>72</v>
      </c>
      <c r="K17" s="15">
        <f t="shared" ref="K17" si="0">IF(OR(I17="",J17=""),"",J17-I17+1)</f>
        <v>67</v>
      </c>
      <c r="L17" s="41" t="s">
        <v>86</v>
      </c>
      <c r="M17" s="42"/>
      <c r="N17" s="16"/>
    </row>
    <row r="18" spans="1:14" ht="27.75" customHeight="1" x14ac:dyDescent="0.2">
      <c r="A18" s="17">
        <v>3</v>
      </c>
      <c r="B18" s="18">
        <v>42408</v>
      </c>
      <c r="C18" s="36">
        <v>42408</v>
      </c>
      <c r="D18" s="37"/>
      <c r="E18" s="96" t="s">
        <v>93</v>
      </c>
      <c r="F18" s="97"/>
      <c r="G18" s="97"/>
      <c r="H18" s="98"/>
      <c r="I18" s="15">
        <v>73</v>
      </c>
      <c r="J18" s="15">
        <v>87</v>
      </c>
      <c r="K18" s="15">
        <f t="shared" ref="K18:K20" si="1">IF(OR(I18="",J18=""),"",J18-I18+1)</f>
        <v>15</v>
      </c>
      <c r="L18" s="41" t="s">
        <v>86</v>
      </c>
      <c r="M18" s="42"/>
      <c r="N18" s="16"/>
    </row>
    <row r="19" spans="1:14" ht="27.75" customHeight="1" x14ac:dyDescent="0.2">
      <c r="A19" s="17">
        <v>4</v>
      </c>
      <c r="B19" s="18">
        <v>42561</v>
      </c>
      <c r="C19" s="36">
        <v>42561</v>
      </c>
      <c r="D19" s="37"/>
      <c r="E19" s="96" t="s">
        <v>94</v>
      </c>
      <c r="F19" s="97"/>
      <c r="G19" s="97"/>
      <c r="H19" s="98"/>
      <c r="I19" s="15">
        <v>88</v>
      </c>
      <c r="J19" s="15">
        <v>132</v>
      </c>
      <c r="K19" s="15">
        <f t="shared" si="1"/>
        <v>45</v>
      </c>
      <c r="L19" s="41" t="s">
        <v>86</v>
      </c>
      <c r="M19" s="42"/>
      <c r="N19" s="16"/>
    </row>
    <row r="20" spans="1:14" ht="27.75" customHeight="1" x14ac:dyDescent="0.2">
      <c r="A20" s="17">
        <v>5</v>
      </c>
      <c r="B20" s="18" t="s">
        <v>96</v>
      </c>
      <c r="C20" s="36" t="s">
        <v>96</v>
      </c>
      <c r="D20" s="37"/>
      <c r="E20" s="96" t="s">
        <v>95</v>
      </c>
      <c r="F20" s="97"/>
      <c r="G20" s="97"/>
      <c r="H20" s="98"/>
      <c r="I20" s="15">
        <v>133</v>
      </c>
      <c r="J20" s="15">
        <v>138</v>
      </c>
      <c r="K20" s="15">
        <f t="shared" si="1"/>
        <v>6</v>
      </c>
      <c r="L20" s="41" t="s">
        <v>86</v>
      </c>
      <c r="M20" s="42"/>
      <c r="N20" s="16"/>
    </row>
    <row r="21" spans="1:14" ht="27.75" customHeight="1" x14ac:dyDescent="0.2">
      <c r="A21" s="27" t="s">
        <v>35</v>
      </c>
      <c r="B21" s="27"/>
      <c r="C21" s="27"/>
      <c r="D21" s="27"/>
      <c r="E21" s="27"/>
      <c r="F21" s="27"/>
      <c r="G21" s="27"/>
      <c r="H21" s="27"/>
      <c r="I21" s="27"/>
      <c r="J21" s="27"/>
      <c r="K21" s="28">
        <f>SUM(K16:K20)</f>
        <v>138</v>
      </c>
      <c r="L21" s="28"/>
      <c r="M21" s="28"/>
      <c r="N21" s="28"/>
    </row>
    <row r="22" spans="1:14" ht="10" customHeight="1" x14ac:dyDescent="0.2">
      <c r="A22" s="29"/>
      <c r="B22" s="30"/>
      <c r="C22" s="30"/>
      <c r="D22" s="30"/>
      <c r="E22" s="30"/>
      <c r="F22" s="30"/>
      <c r="G22" s="30"/>
      <c r="H22" s="30"/>
      <c r="I22" s="30"/>
      <c r="J22" s="30"/>
      <c r="K22" s="30"/>
      <c r="L22" s="30"/>
      <c r="M22" s="30"/>
      <c r="N22" s="31"/>
    </row>
    <row r="23" spans="1:14" ht="18.75" customHeight="1" x14ac:dyDescent="0.2">
      <c r="A23" s="32" t="s">
        <v>36</v>
      </c>
      <c r="B23" s="32"/>
      <c r="C23" s="32"/>
      <c r="D23" s="32"/>
      <c r="E23" s="32"/>
      <c r="F23" s="32"/>
      <c r="G23" s="32"/>
      <c r="H23" s="32"/>
      <c r="I23" s="32"/>
      <c r="J23" s="32"/>
      <c r="K23" s="32"/>
      <c r="L23" s="32"/>
      <c r="M23" s="32"/>
      <c r="N23" s="32"/>
    </row>
    <row r="24" spans="1:14" ht="27.75" customHeight="1" x14ac:dyDescent="0.2">
      <c r="A24" s="33" t="s">
        <v>37</v>
      </c>
      <c r="B24" s="34"/>
      <c r="C24" s="34"/>
      <c r="D24" s="34"/>
      <c r="E24" s="34"/>
      <c r="F24" s="34"/>
      <c r="G24" s="34"/>
      <c r="H24" s="35"/>
      <c r="I24" s="33" t="s">
        <v>38</v>
      </c>
      <c r="J24" s="34"/>
      <c r="K24" s="34"/>
      <c r="L24" s="34"/>
      <c r="M24" s="34"/>
      <c r="N24" s="35"/>
    </row>
    <row r="25" spans="1:14" ht="21.75" customHeight="1" x14ac:dyDescent="0.2">
      <c r="A25" s="19" t="s">
        <v>39</v>
      </c>
      <c r="B25" s="19"/>
      <c r="C25" s="20" t="s">
        <v>2</v>
      </c>
      <c r="D25" s="21"/>
      <c r="E25" s="21"/>
      <c r="F25" s="21"/>
      <c r="G25" s="21"/>
      <c r="H25" s="22"/>
      <c r="I25" s="19" t="s">
        <v>39</v>
      </c>
      <c r="J25" s="19"/>
      <c r="K25" s="19"/>
      <c r="L25" s="23"/>
      <c r="M25" s="24"/>
      <c r="N25" s="25"/>
    </row>
    <row r="26" spans="1:14" ht="21.75" customHeight="1" x14ac:dyDescent="0.2">
      <c r="A26" s="19" t="s">
        <v>40</v>
      </c>
      <c r="B26" s="19"/>
      <c r="C26" s="20" t="s">
        <v>2</v>
      </c>
      <c r="D26" s="21"/>
      <c r="E26" s="21"/>
      <c r="F26" s="21"/>
      <c r="G26" s="21"/>
      <c r="H26" s="22"/>
      <c r="I26" s="19" t="s">
        <v>40</v>
      </c>
      <c r="J26" s="19"/>
      <c r="K26" s="19"/>
      <c r="L26" s="23"/>
      <c r="M26" s="24"/>
      <c r="N26" s="25"/>
    </row>
    <row r="27" spans="1:14" ht="21.75" customHeight="1" x14ac:dyDescent="0.2">
      <c r="A27" s="19" t="s">
        <v>41</v>
      </c>
      <c r="B27" s="19"/>
      <c r="C27" s="20" t="s">
        <v>2</v>
      </c>
      <c r="D27" s="21"/>
      <c r="E27" s="21"/>
      <c r="F27" s="21"/>
      <c r="G27" s="21"/>
      <c r="H27" s="22"/>
      <c r="I27" s="19" t="s">
        <v>41</v>
      </c>
      <c r="J27" s="19"/>
      <c r="K27" s="19"/>
      <c r="L27" s="23"/>
      <c r="M27" s="24"/>
      <c r="N27" s="25"/>
    </row>
    <row r="28" spans="1:14" ht="21.75" customHeight="1" x14ac:dyDescent="0.2">
      <c r="A28" s="19" t="s">
        <v>42</v>
      </c>
      <c r="B28" s="19"/>
      <c r="C28" s="19"/>
      <c r="D28" s="19"/>
      <c r="E28" s="26" t="s">
        <v>43</v>
      </c>
      <c r="F28" s="26"/>
      <c r="G28" s="26"/>
      <c r="H28" s="26"/>
      <c r="I28" s="26"/>
      <c r="J28" s="26"/>
      <c r="K28" s="26"/>
      <c r="L28" s="26"/>
      <c r="M28" s="26"/>
      <c r="N28" s="26"/>
    </row>
  </sheetData>
  <sheetProtection formatRows="0" insertRows="0" deleteRows="0"/>
  <mergeCells count="69">
    <mergeCell ref="L17:M17"/>
    <mergeCell ref="C17:D17"/>
    <mergeCell ref="E17:H17"/>
    <mergeCell ref="C18:D18"/>
    <mergeCell ref="E18:H18"/>
    <mergeCell ref="L18:M18"/>
    <mergeCell ref="C19:D19"/>
    <mergeCell ref="E19:H19"/>
    <mergeCell ref="L19:M19"/>
    <mergeCell ref="C20:D20"/>
    <mergeCell ref="E20:H20"/>
    <mergeCell ref="L20:M20"/>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1:J21"/>
    <mergeCell ref="K21:N21"/>
    <mergeCell ref="A22:N22"/>
    <mergeCell ref="A23:N23"/>
    <mergeCell ref="A24:H24"/>
    <mergeCell ref="I24:N24"/>
    <mergeCell ref="A25:B25"/>
    <mergeCell ref="C25:H25"/>
    <mergeCell ref="I25:K25"/>
    <mergeCell ref="L25:N25"/>
    <mergeCell ref="A28:D28"/>
    <mergeCell ref="E28:N28"/>
    <mergeCell ref="A26:B26"/>
    <mergeCell ref="C26:H26"/>
    <mergeCell ref="I26:K26"/>
    <mergeCell ref="L26:N26"/>
    <mergeCell ref="A27:B27"/>
    <mergeCell ref="C27:H27"/>
    <mergeCell ref="I27:K27"/>
    <mergeCell ref="L27:N27"/>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2026-05-29T19:50:29Z</dcterms:modified>
  <cp:category/>
  <cp:contentStatus/>
</cp:coreProperties>
</file>